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Тамара\Desktop\"/>
    </mc:Choice>
  </mc:AlternateContent>
  <bookViews>
    <workbookView xWindow="0" yWindow="0" windowWidth="28800" windowHeight="12300"/>
  </bookViews>
  <sheets>
    <sheet name="расходы" sheetId="2" r:id="rId1"/>
    <sheet name="доходы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Z15" i="2" l="1"/>
  <c r="Z8" i="2" l="1"/>
  <c r="B9" i="2" l="1"/>
  <c r="Z9" i="2" s="1"/>
  <c r="C23" i="2" l="1"/>
  <c r="D23" i="2"/>
  <c r="E23" i="2"/>
  <c r="B10" i="2"/>
  <c r="B11" i="2"/>
  <c r="B12" i="2"/>
  <c r="B13" i="2"/>
  <c r="B14" i="2"/>
  <c r="B16" i="2"/>
  <c r="B17" i="2"/>
  <c r="B18" i="2"/>
  <c r="B20" i="2"/>
  <c r="B21" i="2"/>
  <c r="B22" i="2"/>
  <c r="B8" i="2"/>
  <c r="C19" i="1" l="1"/>
  <c r="D19" i="1"/>
  <c r="B19" i="1"/>
  <c r="N23" i="2" l="1"/>
  <c r="O23" i="2"/>
  <c r="P23" i="2"/>
  <c r="Q23" i="2"/>
  <c r="R23" i="2"/>
  <c r="S23" i="2"/>
  <c r="T23" i="2"/>
  <c r="U23" i="2"/>
  <c r="V23" i="2"/>
  <c r="W23" i="2"/>
  <c r="X23" i="2"/>
  <c r="AK10" i="2" l="1"/>
  <c r="AK13" i="2"/>
  <c r="AK14" i="2"/>
  <c r="AK16" i="2"/>
  <c r="AK18" i="2"/>
  <c r="AK20" i="2"/>
  <c r="AK21" i="2"/>
  <c r="AK22" i="2"/>
  <c r="AK8" i="2"/>
  <c r="AB23" i="2"/>
  <c r="AC23" i="2"/>
  <c r="AD23" i="2"/>
  <c r="AE23" i="2"/>
  <c r="AF23" i="2"/>
  <c r="AG23" i="2"/>
  <c r="AH23" i="2"/>
  <c r="AI23" i="2"/>
  <c r="AJ23" i="2"/>
  <c r="AA23" i="2"/>
  <c r="B23" i="2"/>
  <c r="F23" i="2"/>
  <c r="G23" i="2"/>
  <c r="H23" i="2"/>
  <c r="I23" i="2"/>
  <c r="J23" i="2"/>
  <c r="K23" i="2"/>
  <c r="L23" i="2"/>
  <c r="M23" i="2"/>
  <c r="Y23" i="2"/>
  <c r="Z10" i="2"/>
  <c r="Z11" i="2"/>
  <c r="Z12" i="2"/>
  <c r="Z13" i="2"/>
  <c r="Z14" i="2"/>
  <c r="Z16" i="2"/>
  <c r="Z17" i="2"/>
  <c r="Z18" i="2"/>
  <c r="Z19" i="2"/>
  <c r="Z20" i="2"/>
  <c r="Z21" i="2"/>
  <c r="Z23" i="2" l="1"/>
  <c r="AK23" i="2"/>
</calcChain>
</file>

<file path=xl/sharedStrings.xml><?xml version="1.0" encoding="utf-8"?>
<sst xmlns="http://schemas.openxmlformats.org/spreadsheetml/2006/main" count="84" uniqueCount="83">
  <si>
    <t>Разделы</t>
  </si>
  <si>
    <t>софин-ние программ, % банка</t>
  </si>
  <si>
    <t>свалки</t>
  </si>
  <si>
    <t>кладбища</t>
  </si>
  <si>
    <t>тополя</t>
  </si>
  <si>
    <t>обслуж.уличн.освещения</t>
  </si>
  <si>
    <t>прочие</t>
  </si>
  <si>
    <t>ИТОГО:</t>
  </si>
  <si>
    <t>Обязательные расходы</t>
  </si>
  <si>
    <t>Прочие расходы с расшифровкой</t>
  </si>
  <si>
    <t>Всего обязательные расходы</t>
  </si>
  <si>
    <t>Всего необязательные расходы</t>
  </si>
  <si>
    <t>погашение кредита</t>
  </si>
  <si>
    <t>0102</t>
  </si>
  <si>
    <t>0104</t>
  </si>
  <si>
    <t>0106</t>
  </si>
  <si>
    <t>0309</t>
  </si>
  <si>
    <t>0113</t>
  </si>
  <si>
    <t>0203</t>
  </si>
  <si>
    <t>0409</t>
  </si>
  <si>
    <t>0502</t>
  </si>
  <si>
    <t>0503</t>
  </si>
  <si>
    <t>0505</t>
  </si>
  <si>
    <t>0801</t>
  </si>
  <si>
    <t>1001</t>
  </si>
  <si>
    <t>1301</t>
  </si>
  <si>
    <t>1403</t>
  </si>
  <si>
    <t>КтЗд 2020г.</t>
  </si>
  <si>
    <t>Оплата труда и начисления на оплату труда</t>
  </si>
  <si>
    <t>Оплата коммунальных услуг</t>
  </si>
  <si>
    <t>Приобретение топлива</t>
  </si>
  <si>
    <t>Арендная плата за пользование имуществом</t>
  </si>
  <si>
    <t>Горюче-смазочные материалы **</t>
  </si>
  <si>
    <t>Уплата налогов, госпошлины и сборов, разного рода платежей в бюджеты всех уровней</t>
  </si>
  <si>
    <t xml:space="preserve">Оплата услуг связи и интернета </t>
  </si>
  <si>
    <t xml:space="preserve">Доплаты к пенсиям муниципальных служащих </t>
  </si>
  <si>
    <t xml:space="preserve">Оплата услуг охраны </t>
  </si>
  <si>
    <t xml:space="preserve">Обслуживание программных продуктов </t>
  </si>
  <si>
    <t>Приложение к письму УФ и НП от 28.10.2020г. №</t>
  </si>
  <si>
    <t>Проект расходной части бюджета МО Черепановского района на 2022 год</t>
  </si>
  <si>
    <t>ОСАГО</t>
  </si>
  <si>
    <t>ТО автотрансп.средств</t>
  </si>
  <si>
    <t>ГЛОНАСС</t>
  </si>
  <si>
    <t>Тахографы</t>
  </si>
  <si>
    <t>Дезинфекция и дератизация</t>
  </si>
  <si>
    <t>Медосмотры водителей</t>
  </si>
  <si>
    <t>Диспансеризация, медосмотры</t>
  </si>
  <si>
    <t>повышение квалификации</t>
  </si>
  <si>
    <t>взносы на кап.ремонт</t>
  </si>
  <si>
    <t>аттестация раб.мест</t>
  </si>
  <si>
    <t>програмные продукты</t>
  </si>
  <si>
    <t>обслуживание газопроводов</t>
  </si>
  <si>
    <t>собственные доходы</t>
  </si>
  <si>
    <t>дотация</t>
  </si>
  <si>
    <t>ИТОГО доходы</t>
  </si>
  <si>
    <t>г.Черепаново</t>
  </si>
  <si>
    <t>р.п.Дорогино</t>
  </si>
  <si>
    <t>р.п.Посевная</t>
  </si>
  <si>
    <t>Безменовского</t>
  </si>
  <si>
    <t>Бочкаревского</t>
  </si>
  <si>
    <t>В-Мильтюшинского</t>
  </si>
  <si>
    <t>Искровского</t>
  </si>
  <si>
    <t>Карасевского</t>
  </si>
  <si>
    <t>Майского</t>
  </si>
  <si>
    <t>Медведского</t>
  </si>
  <si>
    <t>О-Заимковского</t>
  </si>
  <si>
    <t>Пятилетского</t>
  </si>
  <si>
    <t>Татарского</t>
  </si>
  <si>
    <t>Шурыгинского</t>
  </si>
  <si>
    <t>Проект доходной части бюджета _____________ на 2022 год</t>
  </si>
  <si>
    <t>Наименование с/с</t>
  </si>
  <si>
    <t>* искоючаем акцизы из собственных средств</t>
  </si>
  <si>
    <t>* исключаем расходы на дороги</t>
  </si>
  <si>
    <t>МБТ (КСП,  ЕДДС, мун.заказ)</t>
  </si>
  <si>
    <t>МРОТ</t>
  </si>
  <si>
    <t>ФОТ 2021г.НА 01.10.21Г.</t>
  </si>
  <si>
    <t>увеличение на 3,9%</t>
  </si>
  <si>
    <t>ИТОГО: в т.ч.</t>
  </si>
  <si>
    <t>* прочие расходы расшифровать</t>
  </si>
  <si>
    <t>* данные по оязательным расходам должны соответствовать ранее поданной "Информации о расходах местных бюджетах Новосибирской области"</t>
  </si>
  <si>
    <t>0501</t>
  </si>
  <si>
    <t>2,0 рез фонд, 10,0 малое предпринимательство</t>
  </si>
  <si>
    <t>Налоги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</si>
</sst>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Border="1"/>
    <xf numFmtId="0" fontId="2" fillId="0" borderId="1" xfId="0" applyFont="1" applyBorder="1" applyAlignment="1"/>
    <xf numFmtId="0" fontId="3" fillId="0" borderId="0" xfId="0" applyFont="1" applyAlignment="1">
      <alignment horizontal="center"/>
    </xf>
    <xf numFmtId="164" fontId="4" fillId="2" borderId="1" xfId="0" applyNumberFormat="1" applyFont="1" applyFill="1" applyBorder="1"/>
    <xf numFmtId="164" fontId="5" fillId="2" borderId="1" xfId="0" applyNumberFormat="1" applyFont="1" applyFill="1" applyBorder="1"/>
    <xf numFmtId="164" fontId="6" fillId="2" borderId="1" xfId="0" applyNumberFormat="1" applyFont="1" applyFill="1" applyBorder="1"/>
    <xf numFmtId="164" fontId="4" fillId="2" borderId="7" xfId="0" applyNumberFormat="1" applyFont="1" applyFill="1" applyBorder="1"/>
    <xf numFmtId="49" fontId="4" fillId="2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1" xfId="0" applyFont="1" applyFill="1" applyBorder="1" applyAlignment="1"/>
    <xf numFmtId="49" fontId="10" fillId="3" borderId="1" xfId="0" applyNumberFormat="1" applyFont="1" applyFill="1" applyBorder="1" applyAlignment="1">
      <alignment horizontal="left"/>
    </xf>
    <xf numFmtId="164" fontId="10" fillId="3" borderId="1" xfId="0" applyNumberFormat="1" applyFont="1" applyFill="1" applyBorder="1"/>
    <xf numFmtId="164" fontId="11" fillId="3" borderId="1" xfId="0" applyNumberFormat="1" applyFont="1" applyFill="1" applyBorder="1"/>
    <xf numFmtId="164" fontId="12" fillId="3" borderId="1" xfId="0" applyNumberFormat="1" applyFont="1" applyFill="1" applyBorder="1"/>
    <xf numFmtId="0" fontId="13" fillId="0" borderId="1" xfId="0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16" fillId="0" borderId="8" xfId="0" applyFont="1" applyBorder="1" applyAlignment="1">
      <alignment wrapText="1"/>
    </xf>
    <xf numFmtId="0" fontId="15" fillId="0" borderId="5" xfId="0" applyFont="1" applyBorder="1" applyAlignment="1">
      <alignment horizontal="center"/>
    </xf>
    <xf numFmtId="0" fontId="17" fillId="0" borderId="2" xfId="0" applyFont="1" applyFill="1" applyBorder="1" applyAlignment="1">
      <alignment horizontal="center" vertical="center" wrapText="1"/>
    </xf>
    <xf numFmtId="0" fontId="15" fillId="0" borderId="6" xfId="0" applyFont="1" applyBorder="1" applyAlignment="1"/>
    <xf numFmtId="0" fontId="15" fillId="0" borderId="5" xfId="0" applyFont="1" applyBorder="1" applyAlignment="1">
      <alignment wrapText="1"/>
    </xf>
    <xf numFmtId="0" fontId="16" fillId="0" borderId="6" xfId="0" applyFont="1" applyBorder="1" applyAlignment="1">
      <alignment horizontal="center" wrapText="1"/>
    </xf>
    <xf numFmtId="0" fontId="18" fillId="0" borderId="2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horizontal="center"/>
    </xf>
    <xf numFmtId="0" fontId="16" fillId="0" borderId="5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6" fillId="0" borderId="5" xfId="0" applyFont="1" applyBorder="1" applyAlignment="1">
      <alignment wrapText="1"/>
    </xf>
    <xf numFmtId="0" fontId="15" fillId="0" borderId="6" xfId="0" applyFont="1" applyBorder="1" applyAlignment="1"/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7"/>
  <sheetViews>
    <sheetView tabSelected="1" view="pageBreakPreview" topLeftCell="G4" zoomScale="60" zoomScaleNormal="100" workbookViewId="0">
      <selection activeCell="AJ19" sqref="AJ19"/>
    </sheetView>
  </sheetViews>
  <sheetFormatPr defaultRowHeight="15" x14ac:dyDescent="0.25"/>
  <cols>
    <col min="1" max="1" width="14.140625" customWidth="1"/>
    <col min="2" max="3" width="9.85546875" customWidth="1"/>
    <col min="4" max="4" width="8.42578125" customWidth="1"/>
    <col min="5" max="5" width="11.140625" customWidth="1"/>
    <col min="6" max="6" width="10.85546875" customWidth="1"/>
    <col min="7" max="7" width="7.5703125" customWidth="1"/>
    <col min="8" max="8" width="6.7109375" customWidth="1"/>
    <col min="9" max="9" width="9.42578125" customWidth="1"/>
    <col min="10" max="10" width="12.140625" customWidth="1"/>
    <col min="11" max="11" width="8.7109375" customWidth="1"/>
    <col min="15" max="18" width="10" customWidth="1"/>
    <col min="25" max="25" width="11.42578125" customWidth="1"/>
    <col min="26" max="26" width="12.140625" bestFit="1" customWidth="1"/>
    <col min="27" max="31" width="12.140625" customWidth="1"/>
    <col min="32" max="32" width="8.85546875" customWidth="1"/>
    <col min="33" max="33" width="10.7109375" customWidth="1"/>
    <col min="34" max="35" width="8.85546875" customWidth="1"/>
    <col min="36" max="36" width="10.7109375" customWidth="1"/>
    <col min="37" max="37" width="10.28515625" bestFit="1" customWidth="1"/>
  </cols>
  <sheetData>
    <row r="2" spans="1:37" ht="20.25" x14ac:dyDescent="0.3">
      <c r="A2" s="37" t="s">
        <v>39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</row>
    <row r="3" spans="1:37" ht="20.25" x14ac:dyDescent="0.3">
      <c r="A3" s="10"/>
      <c r="B3" s="10"/>
      <c r="C3" s="25"/>
      <c r="D3" s="25"/>
      <c r="E3" s="25"/>
      <c r="F3" s="10"/>
      <c r="G3" s="10"/>
      <c r="H3" s="10"/>
      <c r="I3" s="10"/>
      <c r="J3" s="10"/>
      <c r="K3" s="10"/>
      <c r="L3" s="10"/>
      <c r="M3" s="10"/>
      <c r="N3" s="13"/>
      <c r="O3" s="14"/>
      <c r="P3" s="14"/>
      <c r="Q3" s="14"/>
      <c r="R3" s="14"/>
      <c r="S3" s="13"/>
      <c r="T3" s="14"/>
      <c r="U3" s="14"/>
      <c r="V3" s="14"/>
      <c r="W3" s="14"/>
      <c r="X3" s="14"/>
      <c r="Y3" s="10"/>
      <c r="Z3" s="10"/>
      <c r="AA3" s="11"/>
      <c r="AB3" s="11"/>
      <c r="AC3" s="11"/>
      <c r="AD3" s="11"/>
      <c r="AE3" s="11"/>
      <c r="AF3" s="10"/>
      <c r="AG3" s="10"/>
      <c r="AH3" s="3" t="s">
        <v>38</v>
      </c>
      <c r="AI3" s="10"/>
      <c r="AJ3" s="10"/>
    </row>
    <row r="5" spans="1:37" ht="15" customHeight="1" x14ac:dyDescent="0.25">
      <c r="A5" s="38" t="s">
        <v>0</v>
      </c>
      <c r="B5" s="40" t="s">
        <v>8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2" t="s">
        <v>10</v>
      </c>
      <c r="AA5" s="26"/>
      <c r="AB5" s="26"/>
      <c r="AC5" s="26"/>
      <c r="AD5" s="26"/>
      <c r="AE5" s="26"/>
      <c r="AF5" s="44" t="s">
        <v>9</v>
      </c>
      <c r="AG5" s="45"/>
      <c r="AH5" s="45"/>
      <c r="AI5" s="45"/>
      <c r="AJ5" s="46"/>
      <c r="AK5" s="35" t="s">
        <v>11</v>
      </c>
    </row>
    <row r="6" spans="1:37" ht="108" customHeight="1" x14ac:dyDescent="0.25">
      <c r="A6" s="39"/>
      <c r="B6" s="47" t="s">
        <v>28</v>
      </c>
      <c r="C6" s="48"/>
      <c r="D6" s="48"/>
      <c r="E6" s="49"/>
      <c r="F6" s="28" t="s">
        <v>29</v>
      </c>
      <c r="G6" s="28" t="s">
        <v>30</v>
      </c>
      <c r="H6" s="32" t="s">
        <v>31</v>
      </c>
      <c r="I6" s="28" t="s">
        <v>32</v>
      </c>
      <c r="J6" s="28" t="s">
        <v>33</v>
      </c>
      <c r="K6" s="28" t="s">
        <v>34</v>
      </c>
      <c r="L6" s="28" t="s">
        <v>35</v>
      </c>
      <c r="M6" s="28" t="s">
        <v>36</v>
      </c>
      <c r="N6" s="28" t="s">
        <v>40</v>
      </c>
      <c r="O6" s="28" t="s">
        <v>41</v>
      </c>
      <c r="P6" s="28" t="s">
        <v>42</v>
      </c>
      <c r="Q6" s="28" t="s">
        <v>43</v>
      </c>
      <c r="R6" s="28" t="s">
        <v>44</v>
      </c>
      <c r="S6" s="28" t="s">
        <v>45</v>
      </c>
      <c r="T6" s="28" t="s">
        <v>46</v>
      </c>
      <c r="U6" s="28" t="s">
        <v>47</v>
      </c>
      <c r="V6" s="28" t="s">
        <v>48</v>
      </c>
      <c r="W6" s="28" t="s">
        <v>49</v>
      </c>
      <c r="X6" s="28" t="s">
        <v>50</v>
      </c>
      <c r="Y6" s="28" t="s">
        <v>37</v>
      </c>
      <c r="Z6" s="43"/>
      <c r="AA6" s="30" t="s">
        <v>73</v>
      </c>
      <c r="AB6" s="30" t="s">
        <v>1</v>
      </c>
      <c r="AC6" s="30" t="s">
        <v>51</v>
      </c>
      <c r="AD6" s="30" t="s">
        <v>27</v>
      </c>
      <c r="AE6" s="30" t="s">
        <v>12</v>
      </c>
      <c r="AF6" s="30" t="s">
        <v>2</v>
      </c>
      <c r="AG6" s="30" t="s">
        <v>3</v>
      </c>
      <c r="AH6" s="30" t="s">
        <v>4</v>
      </c>
      <c r="AI6" s="30" t="s">
        <v>5</v>
      </c>
      <c r="AJ6" s="30" t="s">
        <v>6</v>
      </c>
      <c r="AK6" s="36"/>
    </row>
    <row r="7" spans="1:37" ht="38.25" x14ac:dyDescent="0.25">
      <c r="A7" s="27"/>
      <c r="B7" s="12" t="s">
        <v>77</v>
      </c>
      <c r="C7" s="12" t="s">
        <v>75</v>
      </c>
      <c r="D7" s="12" t="s">
        <v>74</v>
      </c>
      <c r="E7" s="12" t="s">
        <v>76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9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1"/>
    </row>
    <row r="8" spans="1:37" x14ac:dyDescent="0.25">
      <c r="A8" s="8" t="s">
        <v>13</v>
      </c>
      <c r="B8" s="4">
        <f>C8+D8+E8</f>
        <v>769.1</v>
      </c>
      <c r="C8" s="4">
        <v>740.2</v>
      </c>
      <c r="D8" s="4"/>
      <c r="E8" s="4">
        <v>28.9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5">
        <f>B8</f>
        <v>769.1</v>
      </c>
      <c r="AA8" s="5"/>
      <c r="AB8" s="5"/>
      <c r="AC8" s="5"/>
      <c r="AD8" s="5"/>
      <c r="AE8" s="5"/>
      <c r="AF8" s="4"/>
      <c r="AG8" s="4"/>
      <c r="AH8" s="4"/>
      <c r="AI8" s="4"/>
      <c r="AJ8" s="4"/>
      <c r="AK8" s="9">
        <f>SUM(AA8:AJ8)</f>
        <v>0</v>
      </c>
    </row>
    <row r="9" spans="1:37" ht="15.75" x14ac:dyDescent="0.25">
      <c r="A9" s="8" t="s">
        <v>14</v>
      </c>
      <c r="B9" s="4">
        <f>C9+D9+E9</f>
        <v>3193.2000000000003</v>
      </c>
      <c r="C9" s="6">
        <v>3026.9</v>
      </c>
      <c r="D9" s="6">
        <v>52.4</v>
      </c>
      <c r="E9" s="6">
        <v>113.9</v>
      </c>
      <c r="F9" s="4">
        <v>232</v>
      </c>
      <c r="G9" s="4"/>
      <c r="H9" s="4"/>
      <c r="I9" s="4">
        <v>292.10000000000002</v>
      </c>
      <c r="J9" s="4">
        <v>90</v>
      </c>
      <c r="K9" s="4">
        <v>130</v>
      </c>
      <c r="L9" s="4"/>
      <c r="M9" s="4"/>
      <c r="N9" s="4">
        <v>4</v>
      </c>
      <c r="O9" s="4">
        <v>20</v>
      </c>
      <c r="P9" s="4"/>
      <c r="Q9" s="4"/>
      <c r="R9" s="4"/>
      <c r="S9" s="4"/>
      <c r="T9" s="4"/>
      <c r="U9" s="4"/>
      <c r="V9" s="4"/>
      <c r="W9" s="4"/>
      <c r="X9" s="4"/>
      <c r="Y9" s="4">
        <v>215.8</v>
      </c>
      <c r="Z9" s="5">
        <f>B9+F9+I9+J9+K9+L9+N9+O9+S9+T9+Y9</f>
        <v>4177.1000000000004</v>
      </c>
      <c r="AA9" s="5"/>
      <c r="AB9" s="5"/>
      <c r="AC9" s="5">
        <v>48</v>
      </c>
      <c r="AD9" s="5"/>
      <c r="AE9" s="5"/>
      <c r="AF9" s="4"/>
      <c r="AG9" s="4"/>
      <c r="AH9" s="4"/>
      <c r="AI9" s="4"/>
      <c r="AJ9" s="33"/>
      <c r="AK9" s="9">
        <v>77</v>
      </c>
    </row>
    <row r="10" spans="1:37" x14ac:dyDescent="0.25">
      <c r="A10" s="8" t="s">
        <v>15</v>
      </c>
      <c r="B10" s="4">
        <f t="shared" ref="B10:B22" si="0">C10+D10+E10</f>
        <v>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5">
        <f t="shared" ref="Z10:Z21" si="1">SUM(B10:Y10)</f>
        <v>0</v>
      </c>
      <c r="AA10" s="5">
        <v>20</v>
      </c>
      <c r="AB10" s="5"/>
      <c r="AC10" s="5"/>
      <c r="AD10" s="5"/>
      <c r="AE10" s="5"/>
      <c r="AF10" s="4"/>
      <c r="AG10" s="4"/>
      <c r="AH10" s="4"/>
      <c r="AI10" s="4"/>
      <c r="AJ10" s="4"/>
      <c r="AK10" s="9">
        <f t="shared" ref="AK10:AK22" si="2">SUM(AA10:AJ10)</f>
        <v>20</v>
      </c>
    </row>
    <row r="11" spans="1:37" x14ac:dyDescent="0.25">
      <c r="A11" s="8" t="s">
        <v>16</v>
      </c>
      <c r="B11" s="4">
        <f t="shared" si="0"/>
        <v>0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>
        <v>143.5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5">
        <f t="shared" si="1"/>
        <v>143.5</v>
      </c>
      <c r="AA11" s="5">
        <v>169.1</v>
      </c>
      <c r="AB11" s="5"/>
      <c r="AC11" s="5"/>
      <c r="AD11" s="5"/>
      <c r="AE11" s="5"/>
      <c r="AF11" s="4"/>
      <c r="AG11" s="4"/>
      <c r="AH11" s="4"/>
      <c r="AI11" s="4"/>
      <c r="AJ11" s="33"/>
      <c r="AK11" s="9">
        <v>179.1</v>
      </c>
    </row>
    <row r="12" spans="1:37" ht="90" x14ac:dyDescent="0.25">
      <c r="A12" s="8" t="s">
        <v>17</v>
      </c>
      <c r="B12" s="4">
        <f t="shared" si="0"/>
        <v>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5">
        <f t="shared" si="1"/>
        <v>0</v>
      </c>
      <c r="AA12" s="5"/>
      <c r="AB12" s="5"/>
      <c r="AC12" s="5"/>
      <c r="AD12" s="5"/>
      <c r="AE12" s="5"/>
      <c r="AF12" s="4"/>
      <c r="AG12" s="4"/>
      <c r="AH12" s="4"/>
      <c r="AI12" s="4"/>
      <c r="AJ12" s="33" t="s">
        <v>81</v>
      </c>
      <c r="AK12" s="9">
        <v>12</v>
      </c>
    </row>
    <row r="13" spans="1:37" x14ac:dyDescent="0.25">
      <c r="A13" s="8" t="s">
        <v>18</v>
      </c>
      <c r="B13" s="4">
        <f t="shared" si="0"/>
        <v>0</v>
      </c>
      <c r="C13" s="4"/>
      <c r="D13" s="4"/>
      <c r="E13" s="4"/>
      <c r="F13" s="4"/>
      <c r="G13" s="4"/>
      <c r="H13" s="7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5">
        <f t="shared" si="1"/>
        <v>0</v>
      </c>
      <c r="AA13" s="5"/>
      <c r="AB13" s="5"/>
      <c r="AC13" s="5"/>
      <c r="AD13" s="5"/>
      <c r="AE13" s="5"/>
      <c r="AF13" s="4"/>
      <c r="AG13" s="4"/>
      <c r="AH13" s="4"/>
      <c r="AI13" s="4"/>
      <c r="AJ13" s="4"/>
      <c r="AK13" s="9">
        <f t="shared" si="2"/>
        <v>0</v>
      </c>
    </row>
    <row r="14" spans="1:37" x14ac:dyDescent="0.25">
      <c r="A14" s="8" t="s">
        <v>19</v>
      </c>
      <c r="B14" s="4">
        <f t="shared" si="0"/>
        <v>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5">
        <f t="shared" si="1"/>
        <v>0</v>
      </c>
      <c r="AA14" s="5"/>
      <c r="AB14" s="5"/>
      <c r="AC14" s="5"/>
      <c r="AD14" s="5"/>
      <c r="AE14" s="5"/>
      <c r="AF14" s="4"/>
      <c r="AG14" s="4"/>
      <c r="AH14" s="4"/>
      <c r="AI14" s="4"/>
      <c r="AJ14" s="4"/>
      <c r="AK14" s="9">
        <f t="shared" si="2"/>
        <v>0</v>
      </c>
    </row>
    <row r="15" spans="1:37" x14ac:dyDescent="0.25">
      <c r="A15" s="8" t="s">
        <v>80</v>
      </c>
      <c r="B15" s="4">
        <v>0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>
        <v>4.5999999999999996</v>
      </c>
      <c r="W15" s="4"/>
      <c r="X15" s="4"/>
      <c r="Y15" s="4"/>
      <c r="Z15" s="5">
        <f>V15</f>
        <v>4.5999999999999996</v>
      </c>
      <c r="AA15" s="5"/>
      <c r="AB15" s="5"/>
      <c r="AC15" s="5"/>
      <c r="AD15" s="5"/>
      <c r="AE15" s="5"/>
      <c r="AF15" s="4"/>
      <c r="AG15" s="4"/>
      <c r="AH15" s="4"/>
      <c r="AI15" s="4"/>
      <c r="AJ15" s="4"/>
      <c r="AK15" s="9"/>
    </row>
    <row r="16" spans="1:37" x14ac:dyDescent="0.25">
      <c r="A16" s="8" t="s">
        <v>20</v>
      </c>
      <c r="B16" s="4">
        <f t="shared" si="0"/>
        <v>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5">
        <f t="shared" si="1"/>
        <v>0</v>
      </c>
      <c r="AA16" s="5"/>
      <c r="AB16" s="5"/>
      <c r="AC16" s="5"/>
      <c r="AD16" s="5"/>
      <c r="AE16" s="5"/>
      <c r="AF16" s="4"/>
      <c r="AG16" s="4"/>
      <c r="AH16" s="4"/>
      <c r="AI16" s="4"/>
      <c r="AJ16" s="4"/>
      <c r="AK16" s="9">
        <f t="shared" si="2"/>
        <v>0</v>
      </c>
    </row>
    <row r="17" spans="1:37" x14ac:dyDescent="0.25">
      <c r="A17" s="8" t="s">
        <v>21</v>
      </c>
      <c r="B17" s="4">
        <f t="shared" si="0"/>
        <v>0</v>
      </c>
      <c r="C17" s="4"/>
      <c r="D17" s="4"/>
      <c r="E17" s="4"/>
      <c r="F17" s="4">
        <v>289.60000000000002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5">
        <f t="shared" si="1"/>
        <v>289.60000000000002</v>
      </c>
      <c r="AA17" s="5"/>
      <c r="AB17" s="5"/>
      <c r="AC17" s="5"/>
      <c r="AD17" s="5"/>
      <c r="AE17" s="5"/>
      <c r="AF17" s="4"/>
      <c r="AG17" s="4"/>
      <c r="AH17" s="4"/>
      <c r="AI17" s="4"/>
      <c r="AJ17" s="33"/>
      <c r="AK17" s="9">
        <v>79.8</v>
      </c>
    </row>
    <row r="18" spans="1:37" x14ac:dyDescent="0.25">
      <c r="A18" s="8" t="s">
        <v>22</v>
      </c>
      <c r="B18" s="4">
        <f t="shared" si="0"/>
        <v>0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5">
        <f t="shared" si="1"/>
        <v>0</v>
      </c>
      <c r="AA18" s="5"/>
      <c r="AB18" s="5"/>
      <c r="AC18" s="5"/>
      <c r="AD18" s="5"/>
      <c r="AE18" s="5"/>
      <c r="AF18" s="4"/>
      <c r="AG18" s="4"/>
      <c r="AH18" s="4"/>
      <c r="AI18" s="4"/>
      <c r="AJ18" s="4"/>
      <c r="AK18" s="9">
        <f t="shared" si="2"/>
        <v>0</v>
      </c>
    </row>
    <row r="19" spans="1:37" x14ac:dyDescent="0.25">
      <c r="A19" s="8" t="s">
        <v>23</v>
      </c>
      <c r="B19" s="4">
        <v>6553.3</v>
      </c>
      <c r="C19" s="4"/>
      <c r="D19" s="4"/>
      <c r="E19" s="4"/>
      <c r="F19" s="4">
        <v>778.4</v>
      </c>
      <c r="G19" s="4"/>
      <c r="H19" s="4"/>
      <c r="I19" s="4"/>
      <c r="J19" s="4">
        <v>60</v>
      </c>
      <c r="K19" s="4">
        <v>71.400000000000006</v>
      </c>
      <c r="L19" s="4"/>
      <c r="M19" s="4">
        <v>28.5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>
        <v>26</v>
      </c>
      <c r="Z19" s="5">
        <f t="shared" si="1"/>
        <v>7517.5999999999995</v>
      </c>
      <c r="AA19" s="5"/>
      <c r="AB19" s="5"/>
      <c r="AC19" s="5">
        <v>48</v>
      </c>
      <c r="AD19" s="5">
        <v>126.2</v>
      </c>
      <c r="AE19" s="5"/>
      <c r="AF19" s="4"/>
      <c r="AG19" s="4"/>
      <c r="AH19" s="4"/>
      <c r="AI19" s="4"/>
      <c r="AJ19" s="33" t="s">
        <v>82</v>
      </c>
      <c r="AK19" s="9">
        <v>206</v>
      </c>
    </row>
    <row r="20" spans="1:37" x14ac:dyDescent="0.25">
      <c r="A20" s="8" t="s">
        <v>24</v>
      </c>
      <c r="B20" s="4">
        <f t="shared" si="0"/>
        <v>0</v>
      </c>
      <c r="C20" s="4"/>
      <c r="D20" s="4"/>
      <c r="E20" s="4"/>
      <c r="F20" s="4"/>
      <c r="G20" s="4"/>
      <c r="H20" s="4"/>
      <c r="I20" s="4"/>
      <c r="J20" s="4"/>
      <c r="K20" s="4"/>
      <c r="L20" s="4">
        <v>270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5">
        <f t="shared" si="1"/>
        <v>270</v>
      </c>
      <c r="AA20" s="5"/>
      <c r="AB20" s="5"/>
      <c r="AC20" s="5"/>
      <c r="AD20" s="5"/>
      <c r="AE20" s="5"/>
      <c r="AF20" s="4"/>
      <c r="AG20" s="4"/>
      <c r="AH20" s="4"/>
      <c r="AI20" s="4"/>
      <c r="AJ20" s="4"/>
      <c r="AK20" s="9">
        <f t="shared" si="2"/>
        <v>0</v>
      </c>
    </row>
    <row r="21" spans="1:37" x14ac:dyDescent="0.25">
      <c r="A21" s="8" t="s">
        <v>25</v>
      </c>
      <c r="B21" s="4">
        <f t="shared" si="0"/>
        <v>0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5">
        <f t="shared" si="1"/>
        <v>0</v>
      </c>
      <c r="AA21" s="5"/>
      <c r="AB21" s="5"/>
      <c r="AC21" s="5"/>
      <c r="AD21" s="5"/>
      <c r="AE21" s="5"/>
      <c r="AF21" s="4"/>
      <c r="AG21" s="4"/>
      <c r="AH21" s="4"/>
      <c r="AI21" s="4"/>
      <c r="AJ21" s="4"/>
      <c r="AK21" s="9">
        <f t="shared" si="2"/>
        <v>0</v>
      </c>
    </row>
    <row r="22" spans="1:37" x14ac:dyDescent="0.25">
      <c r="A22" s="8" t="s">
        <v>26</v>
      </c>
      <c r="B22" s="4">
        <f t="shared" si="0"/>
        <v>0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5"/>
      <c r="AA22" s="5">
        <v>38</v>
      </c>
      <c r="AB22" s="5"/>
      <c r="AC22" s="5"/>
      <c r="AD22" s="5"/>
      <c r="AE22" s="5"/>
      <c r="AF22" s="4"/>
      <c r="AG22" s="4"/>
      <c r="AH22" s="4"/>
      <c r="AI22" s="4"/>
      <c r="AJ22" s="4"/>
      <c r="AK22" s="9">
        <f t="shared" si="2"/>
        <v>38</v>
      </c>
    </row>
    <row r="23" spans="1:37" x14ac:dyDescent="0.25">
      <c r="A23" s="2" t="s">
        <v>7</v>
      </c>
      <c r="B23" s="5">
        <f t="shared" ref="B23:Y23" si="3">SUM(B8:B22)</f>
        <v>10515.6</v>
      </c>
      <c r="C23" s="5">
        <f t="shared" si="3"/>
        <v>3767.1000000000004</v>
      </c>
      <c r="D23" s="5">
        <f t="shared" si="3"/>
        <v>52.4</v>
      </c>
      <c r="E23" s="5">
        <f t="shared" si="3"/>
        <v>142.80000000000001</v>
      </c>
      <c r="F23" s="5">
        <f t="shared" si="3"/>
        <v>1300</v>
      </c>
      <c r="G23" s="5">
        <f t="shared" si="3"/>
        <v>0</v>
      </c>
      <c r="H23" s="5">
        <f t="shared" si="3"/>
        <v>0</v>
      </c>
      <c r="I23" s="5">
        <f t="shared" si="3"/>
        <v>292.10000000000002</v>
      </c>
      <c r="J23" s="5">
        <f t="shared" si="3"/>
        <v>150</v>
      </c>
      <c r="K23" s="5">
        <f t="shared" si="3"/>
        <v>201.4</v>
      </c>
      <c r="L23" s="5">
        <f t="shared" si="3"/>
        <v>270</v>
      </c>
      <c r="M23" s="5">
        <f t="shared" si="3"/>
        <v>172</v>
      </c>
      <c r="N23" s="5">
        <f t="shared" si="3"/>
        <v>4</v>
      </c>
      <c r="O23" s="5">
        <f t="shared" si="3"/>
        <v>20</v>
      </c>
      <c r="P23" s="5">
        <f t="shared" si="3"/>
        <v>0</v>
      </c>
      <c r="Q23" s="5">
        <f t="shared" si="3"/>
        <v>0</v>
      </c>
      <c r="R23" s="5">
        <f t="shared" si="3"/>
        <v>0</v>
      </c>
      <c r="S23" s="5">
        <f t="shared" si="3"/>
        <v>0</v>
      </c>
      <c r="T23" s="5">
        <f t="shared" si="3"/>
        <v>0</v>
      </c>
      <c r="U23" s="5">
        <f t="shared" si="3"/>
        <v>0</v>
      </c>
      <c r="V23" s="5">
        <f t="shared" si="3"/>
        <v>4.5999999999999996</v>
      </c>
      <c r="W23" s="5">
        <f t="shared" si="3"/>
        <v>0</v>
      </c>
      <c r="X23" s="5">
        <f t="shared" si="3"/>
        <v>0</v>
      </c>
      <c r="Y23" s="5">
        <f t="shared" si="3"/>
        <v>241.8</v>
      </c>
      <c r="Z23" s="5">
        <f>SUM(Z8:Z22)</f>
        <v>13171.5</v>
      </c>
      <c r="AA23" s="5">
        <f>SUM(AA8:AA22)</f>
        <v>227.1</v>
      </c>
      <c r="AB23" s="5">
        <f t="shared" ref="AB23:AK23" si="4">SUM(AB8:AB22)</f>
        <v>0</v>
      </c>
      <c r="AC23" s="5">
        <f t="shared" si="4"/>
        <v>96</v>
      </c>
      <c r="AD23" s="5">
        <f t="shared" si="4"/>
        <v>126.2</v>
      </c>
      <c r="AE23" s="5">
        <f t="shared" si="4"/>
        <v>0</v>
      </c>
      <c r="AF23" s="5">
        <f t="shared" si="4"/>
        <v>0</v>
      </c>
      <c r="AG23" s="5">
        <f t="shared" si="4"/>
        <v>0</v>
      </c>
      <c r="AH23" s="5">
        <f t="shared" si="4"/>
        <v>0</v>
      </c>
      <c r="AI23" s="5">
        <f t="shared" si="4"/>
        <v>0</v>
      </c>
      <c r="AJ23" s="5">
        <f t="shared" si="4"/>
        <v>0</v>
      </c>
      <c r="AK23" s="5">
        <f t="shared" si="4"/>
        <v>611.90000000000009</v>
      </c>
    </row>
    <row r="24" spans="1:37" x14ac:dyDescent="0.25"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7" x14ac:dyDescent="0.25">
      <c r="A25" s="34" t="s">
        <v>72</v>
      </c>
      <c r="B25" s="34"/>
      <c r="C25" s="34"/>
      <c r="D25" s="34"/>
      <c r="E25" s="34"/>
      <c r="F25" s="34"/>
      <c r="G25" s="34"/>
      <c r="H25" s="34"/>
    </row>
    <row r="26" spans="1:37" x14ac:dyDescent="0.25">
      <c r="C26" t="s">
        <v>78</v>
      </c>
    </row>
    <row r="27" spans="1:37" x14ac:dyDescent="0.25">
      <c r="C27" t="s">
        <v>79</v>
      </c>
    </row>
  </sheetData>
  <mergeCells count="8">
    <mergeCell ref="A25:H25"/>
    <mergeCell ref="AK5:AK6"/>
    <mergeCell ref="A2:AJ2"/>
    <mergeCell ref="A5:A6"/>
    <mergeCell ref="B5:Y5"/>
    <mergeCell ref="Z5:Z6"/>
    <mergeCell ref="AF5:AJ5"/>
    <mergeCell ref="B6:E6"/>
  </mergeCells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F13" sqref="F13"/>
    </sheetView>
  </sheetViews>
  <sheetFormatPr defaultRowHeight="15" x14ac:dyDescent="0.25"/>
  <cols>
    <col min="1" max="1" width="20.28515625" customWidth="1"/>
    <col min="2" max="2" width="11.5703125" customWidth="1"/>
    <col min="3" max="3" width="17.85546875" customWidth="1"/>
    <col min="4" max="4" width="16.42578125" customWidth="1"/>
  </cols>
  <sheetData>
    <row r="1" spans="1:4" x14ac:dyDescent="0.25">
      <c r="A1" s="50" t="s">
        <v>69</v>
      </c>
      <c r="B1" s="50"/>
      <c r="C1" s="50"/>
      <c r="D1" s="50"/>
    </row>
    <row r="2" spans="1:4" ht="20.25" x14ac:dyDescent="0.3">
      <c r="A2" s="15"/>
      <c r="B2" s="15"/>
      <c r="C2" s="15"/>
      <c r="D2" s="15"/>
    </row>
    <row r="3" spans="1:4" x14ac:dyDescent="0.25">
      <c r="A3" s="16"/>
      <c r="B3" s="16"/>
      <c r="C3" s="16"/>
      <c r="D3" s="16"/>
    </row>
    <row r="4" spans="1:4" ht="25.5" x14ac:dyDescent="0.25">
      <c r="A4" s="17" t="s">
        <v>70</v>
      </c>
      <c r="B4" s="12" t="s">
        <v>52</v>
      </c>
      <c r="C4" s="12" t="s">
        <v>53</v>
      </c>
      <c r="D4" s="23" t="s">
        <v>54</v>
      </c>
    </row>
    <row r="5" spans="1:4" x14ac:dyDescent="0.25">
      <c r="A5" s="18" t="s">
        <v>55</v>
      </c>
      <c r="B5" s="19"/>
      <c r="C5" s="19"/>
      <c r="D5" s="20"/>
    </row>
    <row r="6" spans="1:4" ht="15.75" x14ac:dyDescent="0.25">
      <c r="A6" s="18" t="s">
        <v>56</v>
      </c>
      <c r="B6" s="21"/>
      <c r="C6" s="19"/>
      <c r="D6" s="20"/>
    </row>
    <row r="7" spans="1:4" x14ac:dyDescent="0.25">
      <c r="A7" s="18" t="s">
        <v>57</v>
      </c>
      <c r="B7" s="19"/>
      <c r="C7" s="19"/>
      <c r="D7" s="20"/>
    </row>
    <row r="8" spans="1:4" x14ac:dyDescent="0.25">
      <c r="A8" s="18" t="s">
        <v>58</v>
      </c>
      <c r="B8" s="19"/>
      <c r="C8" s="19"/>
      <c r="D8" s="20"/>
    </row>
    <row r="9" spans="1:4" x14ac:dyDescent="0.25">
      <c r="A9" s="18" t="s">
        <v>59</v>
      </c>
      <c r="B9" s="19">
        <v>1669.5</v>
      </c>
      <c r="C9" s="19">
        <v>7607.8</v>
      </c>
      <c r="D9" s="20">
        <f>SUM(B9:C9)</f>
        <v>9277.2999999999993</v>
      </c>
    </row>
    <row r="10" spans="1:4" x14ac:dyDescent="0.25">
      <c r="A10" s="18" t="s">
        <v>60</v>
      </c>
      <c r="B10" s="19"/>
      <c r="C10" s="19"/>
      <c r="D10" s="20"/>
    </row>
    <row r="11" spans="1:4" x14ac:dyDescent="0.25">
      <c r="A11" s="18" t="s">
        <v>61</v>
      </c>
      <c r="B11" s="19"/>
      <c r="C11" s="19"/>
      <c r="D11" s="20"/>
    </row>
    <row r="12" spans="1:4" x14ac:dyDescent="0.25">
      <c r="A12" s="18" t="s">
        <v>62</v>
      </c>
      <c r="B12" s="19"/>
      <c r="C12" s="19"/>
      <c r="D12" s="20"/>
    </row>
    <row r="13" spans="1:4" x14ac:dyDescent="0.25">
      <c r="A13" s="18" t="s">
        <v>63</v>
      </c>
      <c r="B13" s="19"/>
      <c r="C13" s="19"/>
      <c r="D13" s="20"/>
    </row>
    <row r="14" spans="1:4" x14ac:dyDescent="0.25">
      <c r="A14" s="18" t="s">
        <v>64</v>
      </c>
      <c r="B14" s="19"/>
      <c r="C14" s="19"/>
      <c r="D14" s="20"/>
    </row>
    <row r="15" spans="1:4" x14ac:dyDescent="0.25">
      <c r="A15" s="18" t="s">
        <v>65</v>
      </c>
      <c r="B15" s="19"/>
      <c r="C15" s="19"/>
      <c r="D15" s="20"/>
    </row>
    <row r="16" spans="1:4" x14ac:dyDescent="0.25">
      <c r="A16" s="18" t="s">
        <v>66</v>
      </c>
      <c r="B16" s="19"/>
      <c r="C16" s="19"/>
      <c r="D16" s="20"/>
    </row>
    <row r="17" spans="1:4" x14ac:dyDescent="0.25">
      <c r="A17" s="18" t="s">
        <v>67</v>
      </c>
      <c r="B17" s="19"/>
      <c r="C17" s="19"/>
      <c r="D17" s="20"/>
    </row>
    <row r="18" spans="1:4" x14ac:dyDescent="0.25">
      <c r="A18" s="18" t="s">
        <v>68</v>
      </c>
      <c r="B18" s="19"/>
      <c r="C18" s="19"/>
      <c r="D18" s="20"/>
    </row>
    <row r="19" spans="1:4" x14ac:dyDescent="0.25">
      <c r="A19" s="22" t="s">
        <v>7</v>
      </c>
      <c r="B19" s="20">
        <f>SUM(B5:B18)</f>
        <v>1669.5</v>
      </c>
      <c r="C19" s="20">
        <f t="shared" ref="C19:D19" si="0">SUM(C5:C18)</f>
        <v>7607.8</v>
      </c>
      <c r="D19" s="20">
        <f t="shared" si="0"/>
        <v>9277.2999999999993</v>
      </c>
    </row>
    <row r="21" spans="1:4" x14ac:dyDescent="0.25">
      <c r="A21" s="24" t="s">
        <v>71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расходы</vt:lpstr>
      <vt:lpstr>доходы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likhouzova_en</dc:creator>
  <cp:lastModifiedBy>Тамара</cp:lastModifiedBy>
  <cp:lastPrinted>2021-10-27T08:26:18Z</cp:lastPrinted>
  <dcterms:created xsi:type="dcterms:W3CDTF">2018-10-22T10:23:22Z</dcterms:created>
  <dcterms:modified xsi:type="dcterms:W3CDTF">2021-11-16T04:36:10Z</dcterms:modified>
</cp:coreProperties>
</file>